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 calcMode="manual"/>
</workbook>
</file>

<file path=xl/calcChain.xml><?xml version="1.0" encoding="utf-8"?>
<calcChain xmlns="http://schemas.openxmlformats.org/spreadsheetml/2006/main">
  <c r="L12" i="1" l="1"/>
  <c r="L11" i="1"/>
  <c r="L10" i="1"/>
  <c r="L9" i="1"/>
  <c r="L8" i="1"/>
  <c r="O8" i="1"/>
  <c r="P8" i="1"/>
  <c r="N11" i="1"/>
  <c r="M12" i="1"/>
  <c r="N10" i="1"/>
  <c r="N9" i="1"/>
  <c r="N8" i="1"/>
  <c r="M11" i="1"/>
  <c r="M9" i="1"/>
  <c r="M10" i="1"/>
  <c r="M8" i="1"/>
  <c r="V4" i="1"/>
  <c r="V5" i="1"/>
  <c r="U5" i="1"/>
  <c r="U4" i="1"/>
  <c r="T5" i="1"/>
  <c r="S5" i="1"/>
  <c r="R5" i="1"/>
  <c r="Q5" i="1"/>
  <c r="P5" i="1"/>
  <c r="O5" i="1"/>
  <c r="N5" i="1"/>
  <c r="M5" i="1"/>
  <c r="L5" i="1"/>
  <c r="K5" i="1"/>
  <c r="T4" i="1"/>
  <c r="S4" i="1"/>
  <c r="R4" i="1"/>
  <c r="Q4" i="1"/>
  <c r="P4" i="1"/>
  <c r="O4" i="1"/>
  <c r="N4" i="1"/>
  <c r="M4" i="1"/>
  <c r="L4" i="1"/>
  <c r="K4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4" i="1"/>
  <c r="H3" i="1"/>
  <c r="N12" i="1" l="1"/>
</calcChain>
</file>

<file path=xl/sharedStrings.xml><?xml version="1.0" encoding="utf-8"?>
<sst xmlns="http://schemas.openxmlformats.org/spreadsheetml/2006/main" count="431" uniqueCount="25">
  <si>
    <t>BPBerth1.setState(</t>
  </si>
  <si>
    <t>Approach Berth</t>
  </si>
  <si>
    <t>)</t>
  </si>
  <si>
    <t>dt</t>
  </si>
  <si>
    <t>=</t>
  </si>
  <si>
    <t>Pre-Handling Time</t>
  </si>
  <si>
    <t>Wait to Handle</t>
  </si>
  <si>
    <t>Handling delay - RampUp</t>
  </si>
  <si>
    <t>Handling</t>
  </si>
  <si>
    <t>Handling delay - RampDown</t>
  </si>
  <si>
    <t>Post-Handling Time</t>
  </si>
  <si>
    <t>Clear Berth</t>
  </si>
  <si>
    <t>Idle</t>
  </si>
  <si>
    <t>Weather Delay - No Ship</t>
  </si>
  <si>
    <t>Wait for Conditions to Approach Berth</t>
  </si>
  <si>
    <t>Wait for Conditions to Clear Berth</t>
  </si>
  <si>
    <t>BPBerth2.setState(</t>
  </si>
  <si>
    <t>Start Time</t>
  </si>
  <si>
    <t>Object</t>
  </si>
  <si>
    <t>State</t>
  </si>
  <si>
    <t>Duration</t>
  </si>
  <si>
    <t>BPBerth1</t>
  </si>
  <si>
    <t>BPBerth2</t>
  </si>
  <si>
    <t>End Time</t>
  </si>
  <si>
    <t>time occupied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</si>
</sst>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84"/>
  <sheetViews>
    <sheetView tabSelected="1" workbookViewId="0">
      <selection activeCell="S12" sqref="S12"/>
    </sheetView>
  </sheetViews>
  <sheetFormatPr defaultRowHeight="15" x14ac:dyDescent="0.25"/>
  <cols>
    <col min="1" max="1" width="10" bestFit="1" customWidth="1"/>
    <col min="2" max="2" width="18" bestFit="1" customWidth="1"/>
    <col min="3" max="3" width="35.42578125" bestFit="1" customWidth="1"/>
    <col min="4" max="4" width="1.7109375" bestFit="1" customWidth="1"/>
    <col min="5" max="5" width="2.85546875" bestFit="1" customWidth="1"/>
    <col min="6" max="6" width="2" bestFit="1" customWidth="1"/>
    <col min="7" max="7" width="8.7109375" bestFit="1" customWidth="1"/>
    <col min="12" max="12" width="14.28515625" bestFit="1" customWidth="1"/>
  </cols>
  <sheetData>
    <row r="2" spans="1:22" x14ac:dyDescent="0.25">
      <c r="A2" t="s">
        <v>17</v>
      </c>
      <c r="B2" t="s">
        <v>18</v>
      </c>
      <c r="C2" t="s">
        <v>19</v>
      </c>
      <c r="G2" t="s">
        <v>20</v>
      </c>
    </row>
    <row r="3" spans="1:22" x14ac:dyDescent="0.25">
      <c r="A3">
        <v>0</v>
      </c>
      <c r="B3" t="s">
        <v>0</v>
      </c>
      <c r="C3" t="s">
        <v>1</v>
      </c>
      <c r="D3" t="s">
        <v>2</v>
      </c>
      <c r="E3" t="s">
        <v>3</v>
      </c>
      <c r="F3" t="s">
        <v>4</v>
      </c>
      <c r="G3">
        <v>1</v>
      </c>
      <c r="H3" s="1" t="str">
        <f>LEFT(B3,8)</f>
        <v>BPBerth1</v>
      </c>
      <c r="K3" t="s">
        <v>5</v>
      </c>
      <c r="L3" t="s">
        <v>6</v>
      </c>
      <c r="M3" t="s">
        <v>7</v>
      </c>
      <c r="O3" t="s">
        <v>8</v>
      </c>
      <c r="P3" t="s">
        <v>9</v>
      </c>
      <c r="Q3" t="s">
        <v>10</v>
      </c>
      <c r="R3" t="s">
        <v>15</v>
      </c>
    </row>
    <row r="4" spans="1:22" x14ac:dyDescent="0.25">
      <c r="A4">
        <v>1</v>
      </c>
      <c r="B4" t="s">
        <v>0</v>
      </c>
      <c r="C4" t="s">
        <v>5</v>
      </c>
      <c r="D4" t="s">
        <v>2</v>
      </c>
      <c r="E4" t="s">
        <v>3</v>
      </c>
      <c r="F4" t="s">
        <v>4</v>
      </c>
      <c r="G4">
        <v>5</v>
      </c>
      <c r="H4" s="1" t="str">
        <f t="shared" ref="H4:H67" si="0">LEFT(B4,8)</f>
        <v>BPBerth1</v>
      </c>
      <c r="J4" t="s">
        <v>21</v>
      </c>
      <c r="K4">
        <f>SUMIFS($G:$G,$C:$C,"="&amp;K$3,$H:$H,"="&amp;$J4)</f>
        <v>15</v>
      </c>
      <c r="L4">
        <f t="shared" ref="L4:T5" si="1">SUMIFS($G:$G,$C:$C,"="&amp;L$3,$H:$H,"="&amp;$J4)</f>
        <v>117</v>
      </c>
      <c r="M4">
        <f t="shared" si="1"/>
        <v>1.5</v>
      </c>
      <c r="N4">
        <f t="shared" si="1"/>
        <v>0</v>
      </c>
      <c r="O4">
        <f t="shared" si="1"/>
        <v>25.872</v>
      </c>
      <c r="P4">
        <f t="shared" si="1"/>
        <v>1</v>
      </c>
      <c r="Q4">
        <f t="shared" si="1"/>
        <v>8</v>
      </c>
      <c r="R4">
        <f t="shared" si="1"/>
        <v>6.4000000000000001E-2</v>
      </c>
      <c r="S4">
        <f t="shared" si="1"/>
        <v>0</v>
      </c>
      <c r="T4">
        <f t="shared" si="1"/>
        <v>0</v>
      </c>
      <c r="U4">
        <f>SUM(K4:T4)</f>
        <v>168.43600000000001</v>
      </c>
      <c r="V4">
        <f>U4/(244+7)</f>
        <v>0.67105976095617537</v>
      </c>
    </row>
    <row r="5" spans="1:22" x14ac:dyDescent="0.25">
      <c r="A5">
        <v>6</v>
      </c>
      <c r="B5" t="s">
        <v>0</v>
      </c>
      <c r="C5" t="s">
        <v>6</v>
      </c>
      <c r="D5" t="s">
        <v>2</v>
      </c>
      <c r="E5" t="s">
        <v>3</v>
      </c>
      <c r="F5" t="s">
        <v>4</v>
      </c>
      <c r="G5">
        <v>43</v>
      </c>
      <c r="H5" s="1" t="str">
        <f t="shared" si="0"/>
        <v>BPBerth1</v>
      </c>
      <c r="J5" t="s">
        <v>22</v>
      </c>
      <c r="K5">
        <f>SUMIFS($G:$G,$C:$C,"="&amp;K$3,$H:$H,"="&amp;$J5)</f>
        <v>10</v>
      </c>
      <c r="L5">
        <f t="shared" si="1"/>
        <v>76</v>
      </c>
      <c r="M5">
        <f t="shared" si="1"/>
        <v>1</v>
      </c>
      <c r="N5">
        <f t="shared" si="1"/>
        <v>0</v>
      </c>
      <c r="O5">
        <f t="shared" si="1"/>
        <v>25.872</v>
      </c>
      <c r="P5">
        <f t="shared" si="1"/>
        <v>1</v>
      </c>
      <c r="Q5">
        <f t="shared" si="1"/>
        <v>8</v>
      </c>
      <c r="R5">
        <f t="shared" si="1"/>
        <v>4.1280000000000001</v>
      </c>
      <c r="S5">
        <f t="shared" si="1"/>
        <v>0</v>
      </c>
      <c r="T5">
        <f t="shared" si="1"/>
        <v>0</v>
      </c>
      <c r="U5">
        <f>SUM(K5:T5)</f>
        <v>126</v>
      </c>
      <c r="V5">
        <f>U5/(244+7)</f>
        <v>0.50199203187250996</v>
      </c>
    </row>
    <row r="6" spans="1:22" x14ac:dyDescent="0.25">
      <c r="A6">
        <v>49</v>
      </c>
      <c r="B6" t="s">
        <v>0</v>
      </c>
      <c r="C6" t="s">
        <v>7</v>
      </c>
      <c r="D6" t="s">
        <v>2</v>
      </c>
      <c r="E6" t="s">
        <v>3</v>
      </c>
      <c r="F6" t="s">
        <v>4</v>
      </c>
      <c r="G6">
        <v>0.5</v>
      </c>
      <c r="H6" s="1" t="str">
        <f t="shared" si="0"/>
        <v>BPBerth1</v>
      </c>
    </row>
    <row r="7" spans="1:22" x14ac:dyDescent="0.25">
      <c r="A7">
        <v>49.5</v>
      </c>
      <c r="B7" t="s">
        <v>0</v>
      </c>
      <c r="C7" t="s">
        <v>8</v>
      </c>
      <c r="D7" t="s">
        <v>2</v>
      </c>
      <c r="E7" t="s">
        <v>3</v>
      </c>
      <c r="F7" t="s">
        <v>4</v>
      </c>
      <c r="G7">
        <v>12.936</v>
      </c>
      <c r="H7" s="1" t="str">
        <f t="shared" si="0"/>
        <v>BPBerth1</v>
      </c>
      <c r="J7" t="s">
        <v>17</v>
      </c>
      <c r="L7" t="s">
        <v>24</v>
      </c>
      <c r="M7" t="s">
        <v>23</v>
      </c>
    </row>
    <row r="8" spans="1:22" x14ac:dyDescent="0.25">
      <c r="A8">
        <v>62.436</v>
      </c>
      <c r="B8" t="s">
        <v>0</v>
      </c>
      <c r="C8" t="s">
        <v>9</v>
      </c>
      <c r="D8" t="s">
        <v>2</v>
      </c>
      <c r="E8" t="s">
        <v>3</v>
      </c>
      <c r="F8" t="s">
        <v>4</v>
      </c>
      <c r="G8">
        <v>0.5</v>
      </c>
      <c r="H8" s="1" t="str">
        <f t="shared" si="0"/>
        <v>BPBerth1</v>
      </c>
      <c r="J8">
        <v>1</v>
      </c>
      <c r="K8" t="s">
        <v>21</v>
      </c>
      <c r="L8">
        <f>SUM(G4:G9)</f>
        <v>65.936000000000007</v>
      </c>
      <c r="M8">
        <f>L8+J8</f>
        <v>66.936000000000007</v>
      </c>
      <c r="N8">
        <f>IF(AND(M8&gt;=J9,M9&gt;=J8),IF(M8&gt;=M9,M9-J9,M8-J9))</f>
        <v>12.936000000000007</v>
      </c>
      <c r="O8">
        <f>SUM(N8:N11)</f>
        <v>50.936000000000007</v>
      </c>
      <c r="P8">
        <f>O8/251</f>
        <v>0.2029322709163347</v>
      </c>
    </row>
    <row r="9" spans="1:22" x14ac:dyDescent="0.25">
      <c r="A9">
        <v>62.936</v>
      </c>
      <c r="B9" t="s">
        <v>0</v>
      </c>
      <c r="C9" t="s">
        <v>10</v>
      </c>
      <c r="D9" t="s">
        <v>2</v>
      </c>
      <c r="E9" t="s">
        <v>3</v>
      </c>
      <c r="F9" t="s">
        <v>4</v>
      </c>
      <c r="G9">
        <v>4</v>
      </c>
      <c r="H9" s="1" t="str">
        <f t="shared" si="0"/>
        <v>BPBerth1</v>
      </c>
      <c r="J9">
        <v>54</v>
      </c>
      <c r="K9" t="s">
        <v>22</v>
      </c>
      <c r="L9">
        <f>SUM(G53:G59)</f>
        <v>62</v>
      </c>
      <c r="M9">
        <f>L9+J9</f>
        <v>116</v>
      </c>
      <c r="N9">
        <f>IF(AND(M9&gt;=J10,M10&gt;=J9),IF(M9&gt;=M10,M10-J10,M9-J10))</f>
        <v>12</v>
      </c>
    </row>
    <row r="10" spans="1:22" x14ac:dyDescent="0.25">
      <c r="A10">
        <v>66.936000000000007</v>
      </c>
      <c r="B10" t="s">
        <v>0</v>
      </c>
      <c r="C10" t="s">
        <v>11</v>
      </c>
      <c r="D10" t="s">
        <v>2</v>
      </c>
      <c r="E10" t="s">
        <v>3</v>
      </c>
      <c r="F10" t="s">
        <v>4</v>
      </c>
      <c r="G10">
        <v>1</v>
      </c>
      <c r="H10" s="1" t="str">
        <f t="shared" si="0"/>
        <v>BPBerth1</v>
      </c>
      <c r="J10">
        <v>104</v>
      </c>
      <c r="K10" t="s">
        <v>21</v>
      </c>
      <c r="L10">
        <f>SUM(G21:G27)</f>
        <v>61</v>
      </c>
      <c r="M10">
        <f>L10+J10</f>
        <v>165</v>
      </c>
      <c r="N10">
        <f>IF(AND(M10&gt;=J11,M11&gt;=J10),IF(M10&gt;=M11,M11-J11,M10-J11))</f>
        <v>11</v>
      </c>
    </row>
    <row r="11" spans="1:22" x14ac:dyDescent="0.25">
      <c r="A11">
        <v>67.936000000000007</v>
      </c>
      <c r="B11" t="s">
        <v>0</v>
      </c>
      <c r="C11" t="s">
        <v>12</v>
      </c>
      <c r="D11" t="s">
        <v>2</v>
      </c>
      <c r="E11" t="s">
        <v>3</v>
      </c>
      <c r="F11" t="s">
        <v>4</v>
      </c>
      <c r="G11">
        <v>3.0542500000000001</v>
      </c>
      <c r="H11" s="1" t="str">
        <f t="shared" si="0"/>
        <v>BPBerth1</v>
      </c>
      <c r="J11">
        <v>154</v>
      </c>
      <c r="K11" t="s">
        <v>22</v>
      </c>
      <c r="L11">
        <f>SUM(G71:G77)</f>
        <v>64</v>
      </c>
      <c r="M11">
        <f>L11+J11</f>
        <v>218</v>
      </c>
      <c r="N11">
        <f>IF(AND(M11&gt;=J12,M12&gt;=J11),IF(M11&gt;=M12,M12-J12,M11-J12))</f>
        <v>15</v>
      </c>
    </row>
    <row r="12" spans="1:22" x14ac:dyDescent="0.25">
      <c r="A12">
        <v>70.990250000000003</v>
      </c>
      <c r="B12" t="s">
        <v>0</v>
      </c>
      <c r="C12" t="s">
        <v>13</v>
      </c>
      <c r="D12" t="s">
        <v>2</v>
      </c>
      <c r="E12" t="s">
        <v>3</v>
      </c>
      <c r="F12" t="s">
        <v>4</v>
      </c>
      <c r="G12">
        <v>7.0097500000000004</v>
      </c>
      <c r="H12" s="1" t="str">
        <f t="shared" si="0"/>
        <v>BPBerth1</v>
      </c>
      <c r="J12">
        <v>203</v>
      </c>
      <c r="K12" t="s">
        <v>21</v>
      </c>
      <c r="L12">
        <f>SUM(G40:G42)</f>
        <v>41.5</v>
      </c>
      <c r="M12">
        <f>L12+J12</f>
        <v>244.5</v>
      </c>
      <c r="N12" t="b">
        <f>IF(AND(M12&gt;=J13,M13&gt;=J12),IF(M12&gt;=M13,M13-J13,J13-M12))</f>
        <v>0</v>
      </c>
    </row>
    <row r="13" spans="1:22" x14ac:dyDescent="0.25">
      <c r="A13">
        <v>78</v>
      </c>
      <c r="B13" t="s">
        <v>0</v>
      </c>
      <c r="C13" t="s">
        <v>12</v>
      </c>
      <c r="D13" t="s">
        <v>2</v>
      </c>
      <c r="E13" t="s">
        <v>3</v>
      </c>
      <c r="F13" t="s">
        <v>4</v>
      </c>
      <c r="G13">
        <v>1.9902500000000001</v>
      </c>
      <c r="H13" s="1" t="str">
        <f t="shared" si="0"/>
        <v>BPBerth1</v>
      </c>
    </row>
    <row r="14" spans="1:22" x14ac:dyDescent="0.25">
      <c r="A14">
        <v>79.990250000000003</v>
      </c>
      <c r="B14" t="s">
        <v>0</v>
      </c>
      <c r="C14" t="s">
        <v>13</v>
      </c>
      <c r="D14" t="s">
        <v>2</v>
      </c>
      <c r="E14" t="s">
        <v>3</v>
      </c>
      <c r="F14" t="s">
        <v>4</v>
      </c>
      <c r="G14">
        <v>3.0097499999999999</v>
      </c>
      <c r="H14" s="1" t="str">
        <f t="shared" si="0"/>
        <v>BPBerth1</v>
      </c>
    </row>
    <row r="15" spans="1:22" x14ac:dyDescent="0.25">
      <c r="A15">
        <v>83</v>
      </c>
      <c r="B15" t="s">
        <v>0</v>
      </c>
      <c r="C15" t="s">
        <v>12</v>
      </c>
      <c r="D15" t="s">
        <v>2</v>
      </c>
      <c r="E15" t="s">
        <v>3</v>
      </c>
      <c r="F15" t="s">
        <v>4</v>
      </c>
      <c r="G15">
        <v>0.99024999999999996</v>
      </c>
      <c r="H15" s="1" t="str">
        <f t="shared" si="0"/>
        <v>BPBerth1</v>
      </c>
    </row>
    <row r="16" spans="1:22" x14ac:dyDescent="0.25">
      <c r="A16">
        <v>83.990250000000003</v>
      </c>
      <c r="B16" t="s">
        <v>0</v>
      </c>
      <c r="C16" t="s">
        <v>13</v>
      </c>
      <c r="D16" t="s">
        <v>2</v>
      </c>
      <c r="E16" t="s">
        <v>3</v>
      </c>
      <c r="F16" t="s">
        <v>4</v>
      </c>
      <c r="G16">
        <v>6.0097500000000004</v>
      </c>
      <c r="H16" s="1" t="str">
        <f t="shared" si="0"/>
        <v>BPBerth1</v>
      </c>
    </row>
    <row r="17" spans="1:8" x14ac:dyDescent="0.25">
      <c r="A17">
        <v>90</v>
      </c>
      <c r="B17" t="s">
        <v>0</v>
      </c>
      <c r="C17" t="s">
        <v>12</v>
      </c>
      <c r="D17" t="s">
        <v>2</v>
      </c>
      <c r="E17" t="s">
        <v>3</v>
      </c>
      <c r="F17" t="s">
        <v>4</v>
      </c>
      <c r="G17">
        <v>5.9902499999999996</v>
      </c>
      <c r="H17" s="1" t="str">
        <f t="shared" si="0"/>
        <v>BPBerth1</v>
      </c>
    </row>
    <row r="18" spans="1:8" x14ac:dyDescent="0.25">
      <c r="A18">
        <v>95.990250000000003</v>
      </c>
      <c r="B18" t="s">
        <v>0</v>
      </c>
      <c r="C18" t="s">
        <v>13</v>
      </c>
      <c r="D18" t="s">
        <v>2</v>
      </c>
      <c r="E18" t="s">
        <v>3</v>
      </c>
      <c r="F18" t="s">
        <v>4</v>
      </c>
      <c r="G18">
        <v>2.0097499999999999</v>
      </c>
      <c r="H18" s="1" t="str">
        <f t="shared" si="0"/>
        <v>BPBerth1</v>
      </c>
    </row>
    <row r="19" spans="1:8" x14ac:dyDescent="0.25">
      <c r="A19">
        <v>98</v>
      </c>
      <c r="B19" t="s">
        <v>0</v>
      </c>
      <c r="C19" t="s">
        <v>14</v>
      </c>
      <c r="D19" t="s">
        <v>2</v>
      </c>
      <c r="E19" t="s">
        <v>3</v>
      </c>
      <c r="F19" t="s">
        <v>4</v>
      </c>
      <c r="G19">
        <v>5</v>
      </c>
      <c r="H19" s="1" t="str">
        <f t="shared" si="0"/>
        <v>BPBerth1</v>
      </c>
    </row>
    <row r="20" spans="1:8" x14ac:dyDescent="0.25">
      <c r="A20">
        <v>103</v>
      </c>
      <c r="B20" t="s">
        <v>0</v>
      </c>
      <c r="C20" t="s">
        <v>1</v>
      </c>
      <c r="D20" t="s">
        <v>2</v>
      </c>
      <c r="E20" t="s">
        <v>3</v>
      </c>
      <c r="F20" t="s">
        <v>4</v>
      </c>
      <c r="G20">
        <v>1</v>
      </c>
      <c r="H20" s="1" t="str">
        <f t="shared" si="0"/>
        <v>BPBerth1</v>
      </c>
    </row>
    <row r="21" spans="1:8" x14ac:dyDescent="0.25">
      <c r="A21">
        <v>104</v>
      </c>
      <c r="B21" t="s">
        <v>0</v>
      </c>
      <c r="C21" t="s">
        <v>5</v>
      </c>
      <c r="D21" t="s">
        <v>2</v>
      </c>
      <c r="E21" t="s">
        <v>3</v>
      </c>
      <c r="F21" t="s">
        <v>4</v>
      </c>
      <c r="G21">
        <v>5</v>
      </c>
      <c r="H21" s="1" t="str">
        <f t="shared" si="0"/>
        <v>BPBerth1</v>
      </c>
    </row>
    <row r="22" spans="1:8" x14ac:dyDescent="0.25">
      <c r="A22">
        <v>109</v>
      </c>
      <c r="B22" t="s">
        <v>0</v>
      </c>
      <c r="C22" t="s">
        <v>6</v>
      </c>
      <c r="D22" t="s">
        <v>2</v>
      </c>
      <c r="E22" t="s">
        <v>3</v>
      </c>
      <c r="F22" t="s">
        <v>4</v>
      </c>
      <c r="G22">
        <v>38</v>
      </c>
      <c r="H22" s="1" t="str">
        <f t="shared" si="0"/>
        <v>BPBerth1</v>
      </c>
    </row>
    <row r="23" spans="1:8" x14ac:dyDescent="0.25">
      <c r="A23">
        <v>147</v>
      </c>
      <c r="B23" t="s">
        <v>0</v>
      </c>
      <c r="C23" t="s">
        <v>7</v>
      </c>
      <c r="D23" t="s">
        <v>2</v>
      </c>
      <c r="E23" t="s">
        <v>3</v>
      </c>
      <c r="F23" t="s">
        <v>4</v>
      </c>
      <c r="G23">
        <v>0.5</v>
      </c>
      <c r="H23" s="1" t="str">
        <f t="shared" si="0"/>
        <v>BPBerth1</v>
      </c>
    </row>
    <row r="24" spans="1:8" x14ac:dyDescent="0.25">
      <c r="A24">
        <v>147.5</v>
      </c>
      <c r="B24" t="s">
        <v>0</v>
      </c>
      <c r="C24" t="s">
        <v>8</v>
      </c>
      <c r="D24" t="s">
        <v>2</v>
      </c>
      <c r="E24" t="s">
        <v>3</v>
      </c>
      <c r="F24" t="s">
        <v>4</v>
      </c>
      <c r="G24">
        <v>12.936</v>
      </c>
      <c r="H24" s="1" t="str">
        <f t="shared" si="0"/>
        <v>BPBerth1</v>
      </c>
    </row>
    <row r="25" spans="1:8" x14ac:dyDescent="0.25">
      <c r="A25">
        <v>160.43600000000001</v>
      </c>
      <c r="B25" t="s">
        <v>0</v>
      </c>
      <c r="C25" t="s">
        <v>9</v>
      </c>
      <c r="D25" t="s">
        <v>2</v>
      </c>
      <c r="E25" t="s">
        <v>3</v>
      </c>
      <c r="F25" t="s">
        <v>4</v>
      </c>
      <c r="G25">
        <v>0.5</v>
      </c>
      <c r="H25" s="1" t="str">
        <f t="shared" si="0"/>
        <v>BPBerth1</v>
      </c>
    </row>
    <row r="26" spans="1:8" x14ac:dyDescent="0.25">
      <c r="A26">
        <v>160.93600000000001</v>
      </c>
      <c r="B26" t="s">
        <v>0</v>
      </c>
      <c r="C26" t="s">
        <v>10</v>
      </c>
      <c r="D26" t="s">
        <v>2</v>
      </c>
      <c r="E26" t="s">
        <v>3</v>
      </c>
      <c r="F26" t="s">
        <v>4</v>
      </c>
      <c r="G26">
        <v>4</v>
      </c>
      <c r="H26" s="1" t="str">
        <f t="shared" si="0"/>
        <v>BPBerth1</v>
      </c>
    </row>
    <row r="27" spans="1:8" x14ac:dyDescent="0.25">
      <c r="A27">
        <v>164.93600000000001</v>
      </c>
      <c r="B27" t="s">
        <v>0</v>
      </c>
      <c r="C27" t="s">
        <v>15</v>
      </c>
      <c r="D27" t="s">
        <v>2</v>
      </c>
      <c r="E27" t="s">
        <v>3</v>
      </c>
      <c r="F27" t="s">
        <v>4</v>
      </c>
      <c r="G27">
        <v>6.4000000000000001E-2</v>
      </c>
      <c r="H27" s="1" t="str">
        <f t="shared" si="0"/>
        <v>BPBerth1</v>
      </c>
    </row>
    <row r="28" spans="1:8" x14ac:dyDescent="0.25">
      <c r="A28">
        <v>165</v>
      </c>
      <c r="B28" t="s">
        <v>0</v>
      </c>
      <c r="C28" t="s">
        <v>11</v>
      </c>
      <c r="D28" t="s">
        <v>2</v>
      </c>
      <c r="E28" t="s">
        <v>3</v>
      </c>
      <c r="F28" t="s">
        <v>4</v>
      </c>
      <c r="G28">
        <v>1</v>
      </c>
      <c r="H28" s="1" t="str">
        <f t="shared" si="0"/>
        <v>BPBerth1</v>
      </c>
    </row>
    <row r="29" spans="1:8" x14ac:dyDescent="0.25">
      <c r="A29">
        <v>166</v>
      </c>
      <c r="B29" t="s">
        <v>0</v>
      </c>
      <c r="C29" t="s">
        <v>13</v>
      </c>
      <c r="D29" t="s">
        <v>2</v>
      </c>
      <c r="E29" t="s">
        <v>3</v>
      </c>
      <c r="F29" t="s">
        <v>4</v>
      </c>
      <c r="G29">
        <v>2</v>
      </c>
      <c r="H29" s="1" t="str">
        <f t="shared" si="0"/>
        <v>BPBerth1</v>
      </c>
    </row>
    <row r="30" spans="1:8" x14ac:dyDescent="0.25">
      <c r="A30">
        <v>168</v>
      </c>
      <c r="B30" t="s">
        <v>0</v>
      </c>
      <c r="C30" t="s">
        <v>12</v>
      </c>
      <c r="D30" t="s">
        <v>2</v>
      </c>
      <c r="E30" t="s">
        <v>3</v>
      </c>
      <c r="F30" t="s">
        <v>4</v>
      </c>
      <c r="G30">
        <v>1.9902500000000001</v>
      </c>
      <c r="H30" s="1" t="str">
        <f t="shared" si="0"/>
        <v>BPBerth1</v>
      </c>
    </row>
    <row r="31" spans="1:8" x14ac:dyDescent="0.25">
      <c r="A31">
        <v>169.99025</v>
      </c>
      <c r="B31" t="s">
        <v>0</v>
      </c>
      <c r="C31" t="s">
        <v>13</v>
      </c>
      <c r="D31" t="s">
        <v>2</v>
      </c>
      <c r="E31" t="s">
        <v>3</v>
      </c>
      <c r="F31" t="s">
        <v>4</v>
      </c>
      <c r="G31">
        <v>12.0097</v>
      </c>
      <c r="H31" s="1" t="str">
        <f t="shared" si="0"/>
        <v>BPBerth1</v>
      </c>
    </row>
    <row r="32" spans="1:8" x14ac:dyDescent="0.25">
      <c r="A32">
        <v>182</v>
      </c>
      <c r="B32" t="s">
        <v>0</v>
      </c>
      <c r="C32" t="s">
        <v>12</v>
      </c>
      <c r="D32" t="s">
        <v>2</v>
      </c>
      <c r="E32" t="s">
        <v>3</v>
      </c>
      <c r="F32" t="s">
        <v>4</v>
      </c>
      <c r="G32">
        <v>0.99024999999999996</v>
      </c>
      <c r="H32" s="1" t="str">
        <f t="shared" si="0"/>
        <v>BPBerth1</v>
      </c>
    </row>
    <row r="33" spans="1:8" x14ac:dyDescent="0.25">
      <c r="A33">
        <v>182.99025</v>
      </c>
      <c r="B33" t="s">
        <v>0</v>
      </c>
      <c r="C33" t="s">
        <v>13</v>
      </c>
      <c r="D33" t="s">
        <v>2</v>
      </c>
      <c r="E33" t="s">
        <v>3</v>
      </c>
      <c r="F33" t="s">
        <v>4</v>
      </c>
      <c r="G33">
        <v>7.0097500000000004</v>
      </c>
      <c r="H33" s="1" t="str">
        <f t="shared" si="0"/>
        <v>BPBerth1</v>
      </c>
    </row>
    <row r="34" spans="1:8" x14ac:dyDescent="0.25">
      <c r="A34">
        <v>190</v>
      </c>
      <c r="B34" t="s">
        <v>0</v>
      </c>
      <c r="C34" t="s">
        <v>12</v>
      </c>
      <c r="D34" t="s">
        <v>2</v>
      </c>
      <c r="E34" t="s">
        <v>3</v>
      </c>
      <c r="F34" t="s">
        <v>4</v>
      </c>
      <c r="G34">
        <v>0.99024999999999996</v>
      </c>
      <c r="H34" s="1" t="str">
        <f t="shared" si="0"/>
        <v>BPBerth1</v>
      </c>
    </row>
    <row r="35" spans="1:8" x14ac:dyDescent="0.25">
      <c r="A35">
        <v>190.99025</v>
      </c>
      <c r="B35" t="s">
        <v>0</v>
      </c>
      <c r="C35" t="s">
        <v>13</v>
      </c>
      <c r="D35" t="s">
        <v>2</v>
      </c>
      <c r="E35" t="s">
        <v>3</v>
      </c>
      <c r="F35" t="s">
        <v>4</v>
      </c>
      <c r="G35">
        <v>2.0097499999999999</v>
      </c>
      <c r="H35" s="1" t="str">
        <f t="shared" si="0"/>
        <v>BPBerth1</v>
      </c>
    </row>
    <row r="36" spans="1:8" x14ac:dyDescent="0.25">
      <c r="A36">
        <v>193</v>
      </c>
      <c r="B36" t="s">
        <v>0</v>
      </c>
      <c r="C36" t="s">
        <v>12</v>
      </c>
      <c r="D36" t="s">
        <v>2</v>
      </c>
      <c r="E36" t="s">
        <v>3</v>
      </c>
      <c r="F36" t="s">
        <v>4</v>
      </c>
      <c r="G36">
        <v>0.99024999999999996</v>
      </c>
      <c r="H36" s="1" t="str">
        <f t="shared" si="0"/>
        <v>BPBerth1</v>
      </c>
    </row>
    <row r="37" spans="1:8" x14ac:dyDescent="0.25">
      <c r="A37">
        <v>193.99025</v>
      </c>
      <c r="B37" t="s">
        <v>0</v>
      </c>
      <c r="C37" t="s">
        <v>13</v>
      </c>
      <c r="D37" t="s">
        <v>2</v>
      </c>
      <c r="E37" t="s">
        <v>3</v>
      </c>
      <c r="F37" t="s">
        <v>4</v>
      </c>
      <c r="G37">
        <v>1.5097499999999999</v>
      </c>
      <c r="H37" s="1" t="str">
        <f t="shared" si="0"/>
        <v>BPBerth1</v>
      </c>
    </row>
    <row r="38" spans="1:8" x14ac:dyDescent="0.25">
      <c r="A38">
        <v>195.5</v>
      </c>
      <c r="B38" t="s">
        <v>0</v>
      </c>
      <c r="C38" t="s">
        <v>14</v>
      </c>
      <c r="D38" t="s">
        <v>2</v>
      </c>
      <c r="E38" t="s">
        <v>3</v>
      </c>
      <c r="F38" t="s">
        <v>4</v>
      </c>
      <c r="G38">
        <v>6.5</v>
      </c>
      <c r="H38" s="1" t="str">
        <f t="shared" si="0"/>
        <v>BPBerth1</v>
      </c>
    </row>
    <row r="39" spans="1:8" x14ac:dyDescent="0.25">
      <c r="A39">
        <v>202</v>
      </c>
      <c r="B39" t="s">
        <v>0</v>
      </c>
      <c r="C39" t="s">
        <v>1</v>
      </c>
      <c r="D39" t="s">
        <v>2</v>
      </c>
      <c r="E39" t="s">
        <v>3</v>
      </c>
      <c r="F39" t="s">
        <v>4</v>
      </c>
      <c r="G39">
        <v>1</v>
      </c>
      <c r="H39" s="1" t="str">
        <f t="shared" si="0"/>
        <v>BPBerth1</v>
      </c>
    </row>
    <row r="40" spans="1:8" x14ac:dyDescent="0.25">
      <c r="A40">
        <v>203</v>
      </c>
      <c r="B40" t="s">
        <v>0</v>
      </c>
      <c r="C40" t="s">
        <v>5</v>
      </c>
      <c r="D40" t="s">
        <v>2</v>
      </c>
      <c r="E40" t="s">
        <v>3</v>
      </c>
      <c r="F40" t="s">
        <v>4</v>
      </c>
      <c r="G40">
        <v>5</v>
      </c>
      <c r="H40" s="1" t="str">
        <f t="shared" si="0"/>
        <v>BPBerth1</v>
      </c>
    </row>
    <row r="41" spans="1:8" x14ac:dyDescent="0.25">
      <c r="A41">
        <v>208</v>
      </c>
      <c r="B41" t="s">
        <v>0</v>
      </c>
      <c r="C41" t="s">
        <v>6</v>
      </c>
      <c r="D41" t="s">
        <v>2</v>
      </c>
      <c r="E41" t="s">
        <v>3</v>
      </c>
      <c r="F41" t="s">
        <v>4</v>
      </c>
      <c r="G41">
        <v>36</v>
      </c>
      <c r="H41" s="1" t="str">
        <f t="shared" si="0"/>
        <v>BPBerth1</v>
      </c>
    </row>
    <row r="42" spans="1:8" x14ac:dyDescent="0.25">
      <c r="A42">
        <v>244</v>
      </c>
      <c r="B42" t="s">
        <v>0</v>
      </c>
      <c r="C42" t="s">
        <v>7</v>
      </c>
      <c r="D42" t="s">
        <v>2</v>
      </c>
      <c r="E42" t="s">
        <v>3</v>
      </c>
      <c r="F42" t="s">
        <v>4</v>
      </c>
      <c r="G42">
        <v>0.5</v>
      </c>
      <c r="H42" s="1" t="str">
        <f t="shared" si="0"/>
        <v>BPBerth1</v>
      </c>
    </row>
    <row r="43" spans="1:8" x14ac:dyDescent="0.25">
      <c r="A43">
        <v>0</v>
      </c>
      <c r="B43" t="s">
        <v>16</v>
      </c>
      <c r="C43" t="s">
        <v>13</v>
      </c>
      <c r="D43" t="s">
        <v>2</v>
      </c>
      <c r="E43" t="s">
        <v>3</v>
      </c>
      <c r="F43" t="s">
        <v>4</v>
      </c>
      <c r="G43">
        <v>3</v>
      </c>
      <c r="H43" s="1" t="str">
        <f t="shared" si="0"/>
        <v>BPBerth2</v>
      </c>
    </row>
    <row r="44" spans="1:8" x14ac:dyDescent="0.25">
      <c r="A44">
        <v>3</v>
      </c>
      <c r="B44" t="s">
        <v>16</v>
      </c>
      <c r="C44" t="s">
        <v>12</v>
      </c>
      <c r="D44" t="s">
        <v>2</v>
      </c>
      <c r="E44" t="s">
        <v>3</v>
      </c>
      <c r="F44" t="s">
        <v>4</v>
      </c>
      <c r="G44">
        <v>4.9902499999999996</v>
      </c>
      <c r="H44" s="1" t="str">
        <f t="shared" si="0"/>
        <v>BPBerth2</v>
      </c>
    </row>
    <row r="45" spans="1:8" x14ac:dyDescent="0.25">
      <c r="A45">
        <v>7.9902499999999996</v>
      </c>
      <c r="B45" t="s">
        <v>16</v>
      </c>
      <c r="C45" t="s">
        <v>13</v>
      </c>
      <c r="D45" t="s">
        <v>2</v>
      </c>
      <c r="E45" t="s">
        <v>3</v>
      </c>
      <c r="F45" t="s">
        <v>4</v>
      </c>
      <c r="G45">
        <v>7.0097500000000004</v>
      </c>
      <c r="H45" s="1" t="str">
        <f t="shared" si="0"/>
        <v>BPBerth2</v>
      </c>
    </row>
    <row r="46" spans="1:8" x14ac:dyDescent="0.25">
      <c r="A46">
        <v>15</v>
      </c>
      <c r="B46" t="s">
        <v>16</v>
      </c>
      <c r="C46" t="s">
        <v>12</v>
      </c>
      <c r="D46" t="s">
        <v>2</v>
      </c>
      <c r="E46" t="s">
        <v>3</v>
      </c>
      <c r="F46" t="s">
        <v>4</v>
      </c>
      <c r="G46">
        <v>5.9902499999999996</v>
      </c>
      <c r="H46" s="1" t="str">
        <f t="shared" si="0"/>
        <v>BPBerth2</v>
      </c>
    </row>
    <row r="47" spans="1:8" x14ac:dyDescent="0.25">
      <c r="A47">
        <v>20.99025</v>
      </c>
      <c r="B47" t="s">
        <v>16</v>
      </c>
      <c r="C47" t="s">
        <v>13</v>
      </c>
      <c r="D47" t="s">
        <v>2</v>
      </c>
      <c r="E47" t="s">
        <v>3</v>
      </c>
      <c r="F47" t="s">
        <v>4</v>
      </c>
      <c r="G47">
        <v>7.0097500000000004</v>
      </c>
      <c r="H47" s="1" t="str">
        <f t="shared" si="0"/>
        <v>BPBerth2</v>
      </c>
    </row>
    <row r="48" spans="1:8" x14ac:dyDescent="0.25">
      <c r="A48">
        <v>28</v>
      </c>
      <c r="B48" t="s">
        <v>16</v>
      </c>
      <c r="C48" t="s">
        <v>12</v>
      </c>
      <c r="D48" t="s">
        <v>2</v>
      </c>
      <c r="E48" t="s">
        <v>3</v>
      </c>
      <c r="F48" t="s">
        <v>4</v>
      </c>
      <c r="G48">
        <v>5.9902499999999996</v>
      </c>
      <c r="H48" s="1" t="str">
        <f t="shared" si="0"/>
        <v>BPBerth2</v>
      </c>
    </row>
    <row r="49" spans="1:8" x14ac:dyDescent="0.25">
      <c r="A49">
        <v>33.990250000000003</v>
      </c>
      <c r="B49" t="s">
        <v>16</v>
      </c>
      <c r="C49" t="s">
        <v>13</v>
      </c>
      <c r="D49" t="s">
        <v>2</v>
      </c>
      <c r="E49" t="s">
        <v>3</v>
      </c>
      <c r="F49" t="s">
        <v>4</v>
      </c>
      <c r="G49">
        <v>6.0097500000000004</v>
      </c>
      <c r="H49" s="1" t="str">
        <f t="shared" si="0"/>
        <v>BPBerth2</v>
      </c>
    </row>
    <row r="50" spans="1:8" x14ac:dyDescent="0.25">
      <c r="A50">
        <v>40</v>
      </c>
      <c r="B50" t="s">
        <v>16</v>
      </c>
      <c r="C50" t="s">
        <v>12</v>
      </c>
      <c r="D50" t="s">
        <v>2</v>
      </c>
      <c r="E50" t="s">
        <v>3</v>
      </c>
      <c r="F50" t="s">
        <v>4</v>
      </c>
      <c r="G50">
        <v>5.9902499999999996</v>
      </c>
      <c r="H50" s="1" t="str">
        <f t="shared" si="0"/>
        <v>BPBerth2</v>
      </c>
    </row>
    <row r="51" spans="1:8" x14ac:dyDescent="0.25">
      <c r="A51">
        <v>45.990250000000003</v>
      </c>
      <c r="B51" t="s">
        <v>16</v>
      </c>
      <c r="C51" t="s">
        <v>13</v>
      </c>
      <c r="D51" t="s">
        <v>2</v>
      </c>
      <c r="E51" t="s">
        <v>3</v>
      </c>
      <c r="F51" t="s">
        <v>4</v>
      </c>
      <c r="G51">
        <v>7.0097500000000004</v>
      </c>
      <c r="H51" s="1" t="str">
        <f t="shared" si="0"/>
        <v>BPBerth2</v>
      </c>
    </row>
    <row r="52" spans="1:8" x14ac:dyDescent="0.25">
      <c r="A52">
        <v>53</v>
      </c>
      <c r="B52" t="s">
        <v>16</v>
      </c>
      <c r="C52" t="s">
        <v>1</v>
      </c>
      <c r="D52" t="s">
        <v>2</v>
      </c>
      <c r="E52" t="s">
        <v>3</v>
      </c>
      <c r="F52" t="s">
        <v>4</v>
      </c>
      <c r="G52">
        <v>1</v>
      </c>
      <c r="H52" s="1" t="str">
        <f t="shared" si="0"/>
        <v>BPBerth2</v>
      </c>
    </row>
    <row r="53" spans="1:8" x14ac:dyDescent="0.25">
      <c r="A53">
        <v>54</v>
      </c>
      <c r="B53" t="s">
        <v>16</v>
      </c>
      <c r="C53" t="s">
        <v>5</v>
      </c>
      <c r="D53" t="s">
        <v>2</v>
      </c>
      <c r="E53" t="s">
        <v>3</v>
      </c>
      <c r="F53" t="s">
        <v>4</v>
      </c>
      <c r="G53">
        <v>5</v>
      </c>
      <c r="H53" s="1" t="str">
        <f t="shared" si="0"/>
        <v>BPBerth2</v>
      </c>
    </row>
    <row r="54" spans="1:8" x14ac:dyDescent="0.25">
      <c r="A54">
        <v>59</v>
      </c>
      <c r="B54" t="s">
        <v>16</v>
      </c>
      <c r="C54" t="s">
        <v>6</v>
      </c>
      <c r="D54" t="s">
        <v>2</v>
      </c>
      <c r="E54" t="s">
        <v>3</v>
      </c>
      <c r="F54" t="s">
        <v>4</v>
      </c>
      <c r="G54">
        <v>39</v>
      </c>
      <c r="H54" s="1" t="str">
        <f t="shared" si="0"/>
        <v>BPBerth2</v>
      </c>
    </row>
    <row r="55" spans="1:8" x14ac:dyDescent="0.25">
      <c r="A55">
        <v>98</v>
      </c>
      <c r="B55" t="s">
        <v>16</v>
      </c>
      <c r="C55" t="s">
        <v>7</v>
      </c>
      <c r="D55" t="s">
        <v>2</v>
      </c>
      <c r="E55" t="s">
        <v>3</v>
      </c>
      <c r="F55" t="s">
        <v>4</v>
      </c>
      <c r="G55">
        <v>0.5</v>
      </c>
      <c r="H55" s="1" t="str">
        <f t="shared" si="0"/>
        <v>BPBerth2</v>
      </c>
    </row>
    <row r="56" spans="1:8" x14ac:dyDescent="0.25">
      <c r="A56">
        <v>98.5</v>
      </c>
      <c r="B56" t="s">
        <v>16</v>
      </c>
      <c r="C56" t="s">
        <v>8</v>
      </c>
      <c r="D56" t="s">
        <v>2</v>
      </c>
      <c r="E56" t="s">
        <v>3</v>
      </c>
      <c r="F56" t="s">
        <v>4</v>
      </c>
      <c r="G56">
        <v>12.936</v>
      </c>
      <c r="H56" s="1" t="str">
        <f t="shared" si="0"/>
        <v>BPBerth2</v>
      </c>
    </row>
    <row r="57" spans="1:8" x14ac:dyDescent="0.25">
      <c r="A57">
        <v>111.43600000000001</v>
      </c>
      <c r="B57" t="s">
        <v>16</v>
      </c>
      <c r="C57" t="s">
        <v>9</v>
      </c>
      <c r="D57" t="s">
        <v>2</v>
      </c>
      <c r="E57" t="s">
        <v>3</v>
      </c>
      <c r="F57" t="s">
        <v>4</v>
      </c>
      <c r="G57">
        <v>0.5</v>
      </c>
      <c r="H57" s="1" t="str">
        <f t="shared" si="0"/>
        <v>BPBerth2</v>
      </c>
    </row>
    <row r="58" spans="1:8" x14ac:dyDescent="0.25">
      <c r="A58">
        <v>111.93600000000001</v>
      </c>
      <c r="B58" t="s">
        <v>16</v>
      </c>
      <c r="C58" t="s">
        <v>10</v>
      </c>
      <c r="D58" t="s">
        <v>2</v>
      </c>
      <c r="E58" t="s">
        <v>3</v>
      </c>
      <c r="F58" t="s">
        <v>4</v>
      </c>
      <c r="G58">
        <v>4</v>
      </c>
      <c r="H58" s="1" t="str">
        <f t="shared" si="0"/>
        <v>BPBerth2</v>
      </c>
    </row>
    <row r="59" spans="1:8" x14ac:dyDescent="0.25">
      <c r="A59">
        <v>115.93600000000001</v>
      </c>
      <c r="B59" t="s">
        <v>16</v>
      </c>
      <c r="C59" t="s">
        <v>15</v>
      </c>
      <c r="D59" t="s">
        <v>2</v>
      </c>
      <c r="E59" t="s">
        <v>3</v>
      </c>
      <c r="F59" t="s">
        <v>4</v>
      </c>
      <c r="G59">
        <v>6.4000000000000001E-2</v>
      </c>
      <c r="H59" s="1" t="str">
        <f t="shared" si="0"/>
        <v>BPBerth2</v>
      </c>
    </row>
    <row r="60" spans="1:8" x14ac:dyDescent="0.25">
      <c r="A60">
        <v>116</v>
      </c>
      <c r="B60" t="s">
        <v>16</v>
      </c>
      <c r="C60" t="s">
        <v>11</v>
      </c>
      <c r="D60" t="s">
        <v>2</v>
      </c>
      <c r="E60" t="s">
        <v>3</v>
      </c>
      <c r="F60" t="s">
        <v>4</v>
      </c>
      <c r="G60">
        <v>1</v>
      </c>
      <c r="H60" s="1" t="str">
        <f t="shared" si="0"/>
        <v>BPBerth2</v>
      </c>
    </row>
    <row r="61" spans="1:8" x14ac:dyDescent="0.25">
      <c r="A61">
        <v>117</v>
      </c>
      <c r="B61" t="s">
        <v>16</v>
      </c>
      <c r="C61" t="s">
        <v>12</v>
      </c>
      <c r="D61" t="s">
        <v>2</v>
      </c>
      <c r="E61" t="s">
        <v>3</v>
      </c>
      <c r="F61" t="s">
        <v>4</v>
      </c>
      <c r="G61">
        <v>2.9902500000000001</v>
      </c>
      <c r="H61" s="1" t="str">
        <f t="shared" si="0"/>
        <v>BPBerth2</v>
      </c>
    </row>
    <row r="62" spans="1:8" x14ac:dyDescent="0.25">
      <c r="A62">
        <v>119.99025</v>
      </c>
      <c r="B62" t="s">
        <v>16</v>
      </c>
      <c r="C62" t="s">
        <v>13</v>
      </c>
      <c r="D62" t="s">
        <v>2</v>
      </c>
      <c r="E62" t="s">
        <v>3</v>
      </c>
      <c r="F62" t="s">
        <v>4</v>
      </c>
      <c r="G62">
        <v>8.0097500000000004</v>
      </c>
      <c r="H62" s="1" t="str">
        <f t="shared" si="0"/>
        <v>BPBerth2</v>
      </c>
    </row>
    <row r="63" spans="1:8" x14ac:dyDescent="0.25">
      <c r="A63">
        <v>128</v>
      </c>
      <c r="B63" t="s">
        <v>16</v>
      </c>
      <c r="C63" t="s">
        <v>12</v>
      </c>
      <c r="D63" t="s">
        <v>2</v>
      </c>
      <c r="E63" t="s">
        <v>3</v>
      </c>
      <c r="F63" t="s">
        <v>4</v>
      </c>
      <c r="G63">
        <v>0.99024999999999996</v>
      </c>
      <c r="H63" s="1" t="str">
        <f t="shared" si="0"/>
        <v>BPBerth2</v>
      </c>
    </row>
    <row r="64" spans="1:8" x14ac:dyDescent="0.25">
      <c r="A64">
        <v>128.99025</v>
      </c>
      <c r="B64" t="s">
        <v>16</v>
      </c>
      <c r="C64" t="s">
        <v>13</v>
      </c>
      <c r="D64" t="s">
        <v>2</v>
      </c>
      <c r="E64" t="s">
        <v>3</v>
      </c>
      <c r="F64" t="s">
        <v>4</v>
      </c>
      <c r="G64">
        <v>4.0097500000000004</v>
      </c>
      <c r="H64" s="1" t="str">
        <f t="shared" si="0"/>
        <v>BPBerth2</v>
      </c>
    </row>
    <row r="65" spans="1:8" x14ac:dyDescent="0.25">
      <c r="A65">
        <v>133</v>
      </c>
      <c r="B65" t="s">
        <v>16</v>
      </c>
      <c r="C65" t="s">
        <v>12</v>
      </c>
      <c r="D65" t="s">
        <v>2</v>
      </c>
      <c r="E65" t="s">
        <v>3</v>
      </c>
      <c r="F65" t="s">
        <v>4</v>
      </c>
      <c r="G65">
        <v>0.99024999999999996</v>
      </c>
      <c r="H65" s="1" t="str">
        <f t="shared" si="0"/>
        <v>BPBerth2</v>
      </c>
    </row>
    <row r="66" spans="1:8" x14ac:dyDescent="0.25">
      <c r="A66">
        <v>133.99025</v>
      </c>
      <c r="B66" t="s">
        <v>16</v>
      </c>
      <c r="C66" t="s">
        <v>13</v>
      </c>
      <c r="D66" t="s">
        <v>2</v>
      </c>
      <c r="E66" t="s">
        <v>3</v>
      </c>
      <c r="F66" t="s">
        <v>4</v>
      </c>
      <c r="G66">
        <v>6.0097500000000004</v>
      </c>
      <c r="H66" s="1" t="str">
        <f t="shared" si="0"/>
        <v>BPBerth2</v>
      </c>
    </row>
    <row r="67" spans="1:8" x14ac:dyDescent="0.25">
      <c r="A67">
        <v>140</v>
      </c>
      <c r="B67" t="s">
        <v>16</v>
      </c>
      <c r="C67" t="s">
        <v>12</v>
      </c>
      <c r="D67" t="s">
        <v>2</v>
      </c>
      <c r="E67" t="s">
        <v>3</v>
      </c>
      <c r="F67" t="s">
        <v>4</v>
      </c>
      <c r="G67">
        <v>4.9902499999999996</v>
      </c>
      <c r="H67" s="1" t="str">
        <f t="shared" si="0"/>
        <v>BPBerth2</v>
      </c>
    </row>
    <row r="68" spans="1:8" x14ac:dyDescent="0.25">
      <c r="A68">
        <v>144.99025</v>
      </c>
      <c r="B68" t="s">
        <v>16</v>
      </c>
      <c r="C68" t="s">
        <v>13</v>
      </c>
      <c r="D68" t="s">
        <v>2</v>
      </c>
      <c r="E68" t="s">
        <v>3</v>
      </c>
      <c r="F68" t="s">
        <v>4</v>
      </c>
      <c r="G68">
        <v>1.5097499999999999</v>
      </c>
      <c r="H68" s="1" t="str">
        <f t="shared" ref="H68:H84" si="2">LEFT(B68,8)</f>
        <v>BPBerth2</v>
      </c>
    </row>
    <row r="69" spans="1:8" x14ac:dyDescent="0.25">
      <c r="A69">
        <v>146.5</v>
      </c>
      <c r="B69" t="s">
        <v>16</v>
      </c>
      <c r="C69" t="s">
        <v>14</v>
      </c>
      <c r="D69" t="s">
        <v>2</v>
      </c>
      <c r="E69" t="s">
        <v>3</v>
      </c>
      <c r="F69" t="s">
        <v>4</v>
      </c>
      <c r="G69">
        <v>6.5</v>
      </c>
      <c r="H69" s="1" t="str">
        <f t="shared" si="2"/>
        <v>BPBerth2</v>
      </c>
    </row>
    <row r="70" spans="1:8" x14ac:dyDescent="0.25">
      <c r="A70">
        <v>153</v>
      </c>
      <c r="B70" t="s">
        <v>16</v>
      </c>
      <c r="C70" t="s">
        <v>1</v>
      </c>
      <c r="D70" t="s">
        <v>2</v>
      </c>
      <c r="E70" t="s">
        <v>3</v>
      </c>
      <c r="F70" t="s">
        <v>4</v>
      </c>
      <c r="G70">
        <v>1</v>
      </c>
      <c r="H70" s="1" t="str">
        <f t="shared" si="2"/>
        <v>BPBerth2</v>
      </c>
    </row>
    <row r="71" spans="1:8" x14ac:dyDescent="0.25">
      <c r="A71">
        <v>154</v>
      </c>
      <c r="B71" t="s">
        <v>16</v>
      </c>
      <c r="C71" t="s">
        <v>5</v>
      </c>
      <c r="D71" t="s">
        <v>2</v>
      </c>
      <c r="E71" t="s">
        <v>3</v>
      </c>
      <c r="F71" t="s">
        <v>4</v>
      </c>
      <c r="G71">
        <v>5</v>
      </c>
      <c r="H71" s="1" t="str">
        <f t="shared" si="2"/>
        <v>BPBerth2</v>
      </c>
    </row>
    <row r="72" spans="1:8" x14ac:dyDescent="0.25">
      <c r="A72">
        <v>159</v>
      </c>
      <c r="B72" t="s">
        <v>16</v>
      </c>
      <c r="C72" t="s">
        <v>6</v>
      </c>
      <c r="D72" t="s">
        <v>2</v>
      </c>
      <c r="E72" t="s">
        <v>3</v>
      </c>
      <c r="F72" t="s">
        <v>4</v>
      </c>
      <c r="G72">
        <v>37</v>
      </c>
      <c r="H72" s="1" t="str">
        <f t="shared" si="2"/>
        <v>BPBerth2</v>
      </c>
    </row>
    <row r="73" spans="1:8" x14ac:dyDescent="0.25">
      <c r="A73">
        <v>196</v>
      </c>
      <c r="B73" t="s">
        <v>16</v>
      </c>
      <c r="C73" t="s">
        <v>7</v>
      </c>
      <c r="D73" t="s">
        <v>2</v>
      </c>
      <c r="E73" t="s">
        <v>3</v>
      </c>
      <c r="F73" t="s">
        <v>4</v>
      </c>
      <c r="G73">
        <v>0.5</v>
      </c>
      <c r="H73" s="1" t="str">
        <f t="shared" si="2"/>
        <v>BPBerth2</v>
      </c>
    </row>
    <row r="74" spans="1:8" x14ac:dyDescent="0.25">
      <c r="A74">
        <v>196.5</v>
      </c>
      <c r="B74" t="s">
        <v>16</v>
      </c>
      <c r="C74" t="s">
        <v>8</v>
      </c>
      <c r="D74" t="s">
        <v>2</v>
      </c>
      <c r="E74" t="s">
        <v>3</v>
      </c>
      <c r="F74" t="s">
        <v>4</v>
      </c>
      <c r="G74">
        <v>12.936</v>
      </c>
      <c r="H74" s="1" t="str">
        <f t="shared" si="2"/>
        <v>BPBerth2</v>
      </c>
    </row>
    <row r="75" spans="1:8" x14ac:dyDescent="0.25">
      <c r="A75">
        <v>209.43600000000001</v>
      </c>
      <c r="B75" t="s">
        <v>16</v>
      </c>
      <c r="C75" t="s">
        <v>9</v>
      </c>
      <c r="D75" t="s">
        <v>2</v>
      </c>
      <c r="E75" t="s">
        <v>3</v>
      </c>
      <c r="F75" t="s">
        <v>4</v>
      </c>
      <c r="G75">
        <v>0.5</v>
      </c>
      <c r="H75" s="1" t="str">
        <f t="shared" si="2"/>
        <v>BPBerth2</v>
      </c>
    </row>
    <row r="76" spans="1:8" x14ac:dyDescent="0.25">
      <c r="A76">
        <v>209.93600000000001</v>
      </c>
      <c r="B76" t="s">
        <v>16</v>
      </c>
      <c r="C76" t="s">
        <v>10</v>
      </c>
      <c r="D76" t="s">
        <v>2</v>
      </c>
      <c r="E76" t="s">
        <v>3</v>
      </c>
      <c r="F76" t="s">
        <v>4</v>
      </c>
      <c r="G76">
        <v>4</v>
      </c>
      <c r="H76" s="1" t="str">
        <f t="shared" si="2"/>
        <v>BPBerth2</v>
      </c>
    </row>
    <row r="77" spans="1:8" x14ac:dyDescent="0.25">
      <c r="A77">
        <v>213.93600000000001</v>
      </c>
      <c r="B77" t="s">
        <v>16</v>
      </c>
      <c r="C77" t="s">
        <v>15</v>
      </c>
      <c r="D77" t="s">
        <v>2</v>
      </c>
      <c r="E77" t="s">
        <v>3</v>
      </c>
      <c r="F77" t="s">
        <v>4</v>
      </c>
      <c r="G77">
        <v>4.0640000000000001</v>
      </c>
      <c r="H77" s="1" t="str">
        <f t="shared" si="2"/>
        <v>BPBerth2</v>
      </c>
    </row>
    <row r="78" spans="1:8" x14ac:dyDescent="0.25">
      <c r="A78">
        <v>218</v>
      </c>
      <c r="B78" t="s">
        <v>16</v>
      </c>
      <c r="C78" t="s">
        <v>11</v>
      </c>
      <c r="D78" t="s">
        <v>2</v>
      </c>
      <c r="E78" t="s">
        <v>3</v>
      </c>
      <c r="F78" t="s">
        <v>4</v>
      </c>
      <c r="G78">
        <v>1</v>
      </c>
      <c r="H78" s="1" t="str">
        <f t="shared" si="2"/>
        <v>BPBerth2</v>
      </c>
    </row>
    <row r="79" spans="1:8" x14ac:dyDescent="0.25">
      <c r="A79">
        <v>219</v>
      </c>
      <c r="B79" t="s">
        <v>16</v>
      </c>
      <c r="C79" t="s">
        <v>13</v>
      </c>
      <c r="D79" t="s">
        <v>2</v>
      </c>
      <c r="E79" t="s">
        <v>3</v>
      </c>
      <c r="F79" t="s">
        <v>4</v>
      </c>
      <c r="G79">
        <v>12</v>
      </c>
      <c r="H79" s="1" t="str">
        <f t="shared" si="2"/>
        <v>BPBerth2</v>
      </c>
    </row>
    <row r="80" spans="1:8" x14ac:dyDescent="0.25">
      <c r="A80">
        <v>231</v>
      </c>
      <c r="B80" t="s">
        <v>16</v>
      </c>
      <c r="C80" t="s">
        <v>12</v>
      </c>
      <c r="D80" t="s">
        <v>2</v>
      </c>
      <c r="E80" t="s">
        <v>3</v>
      </c>
      <c r="F80" t="s">
        <v>4</v>
      </c>
      <c r="G80">
        <v>0.99024999999999996</v>
      </c>
      <c r="H80" s="1" t="str">
        <f t="shared" si="2"/>
        <v>BPBerth2</v>
      </c>
    </row>
    <row r="81" spans="1:8" x14ac:dyDescent="0.25">
      <c r="A81">
        <v>231.99025</v>
      </c>
      <c r="B81" t="s">
        <v>16</v>
      </c>
      <c r="C81" t="s">
        <v>13</v>
      </c>
      <c r="D81" t="s">
        <v>2</v>
      </c>
      <c r="E81" t="s">
        <v>3</v>
      </c>
      <c r="F81" t="s">
        <v>4</v>
      </c>
      <c r="G81">
        <v>11.0097</v>
      </c>
      <c r="H81" s="1" t="str">
        <f t="shared" si="2"/>
        <v>BPBerth2</v>
      </c>
    </row>
    <row r="82" spans="1:8" x14ac:dyDescent="0.25">
      <c r="A82">
        <v>243</v>
      </c>
      <c r="B82" t="s">
        <v>16</v>
      </c>
      <c r="C82" t="s">
        <v>12</v>
      </c>
      <c r="D82" t="s">
        <v>2</v>
      </c>
      <c r="E82" t="s">
        <v>3</v>
      </c>
      <c r="F82" t="s">
        <v>4</v>
      </c>
      <c r="G82">
        <v>0.99024999999999996</v>
      </c>
      <c r="H82" s="1" t="str">
        <f t="shared" si="2"/>
        <v>BPBerth2</v>
      </c>
    </row>
    <row r="83" spans="1:8" x14ac:dyDescent="0.25">
      <c r="A83">
        <v>243.99025</v>
      </c>
      <c r="B83" t="s">
        <v>16</v>
      </c>
      <c r="C83" t="s">
        <v>13</v>
      </c>
      <c r="D83" t="s">
        <v>2</v>
      </c>
      <c r="E83" t="s">
        <v>3</v>
      </c>
      <c r="F83" t="s">
        <v>4</v>
      </c>
      <c r="G83">
        <v>9.75E-3</v>
      </c>
      <c r="H83" s="1" t="str">
        <f t="shared" si="2"/>
        <v>BPBerth2</v>
      </c>
    </row>
    <row r="84" spans="1:8" x14ac:dyDescent="0.25">
      <c r="A84">
        <v>244</v>
      </c>
      <c r="B84" t="s">
        <v>16</v>
      </c>
      <c r="C84" t="s">
        <v>14</v>
      </c>
      <c r="D84" t="s">
        <v>2</v>
      </c>
      <c r="E84" t="s">
        <v>3</v>
      </c>
      <c r="F84" t="s">
        <v>4</v>
      </c>
      <c r="G84">
        <v>7</v>
      </c>
      <c r="H84" s="1" t="str">
        <f t="shared" si="2"/>
        <v>BPBerth2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2014-09-02T23:20:54Z</dcterms:modified>
</cp:coreProperties>
</file>